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1\"/>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C86" i="23" l="1"/>
  <c r="AC85" i="23"/>
  <c r="AC84" i="23"/>
  <c r="AC83" i="23"/>
  <c r="AC82" i="23"/>
  <c r="AC81" i="23"/>
  <c r="AC80" i="23"/>
  <c r="AC79" i="23"/>
  <c r="AC78" i="23"/>
  <c r="AC77" i="23"/>
  <c r="AC76" i="23"/>
  <c r="AC75" i="23"/>
  <c r="AC74" i="23"/>
  <c r="AC73" i="23"/>
  <c r="AC72" i="23"/>
  <c r="AC71" i="23"/>
  <c r="AC70" i="23"/>
  <c r="AC69" i="23"/>
  <c r="AC68" i="23"/>
  <c r="AC67" i="23"/>
  <c r="AC66" i="23"/>
  <c r="AC65" i="23"/>
  <c r="AC64" i="23"/>
  <c r="AC63" i="23"/>
  <c r="AC61" i="23"/>
  <c r="AC60" i="23"/>
  <c r="AC59" i="23"/>
  <c r="AC58" i="23"/>
  <c r="AC57" i="23"/>
  <c r="AC56" i="23"/>
  <c r="AC55" i="23"/>
  <c r="AC54" i="23"/>
  <c r="AC53" i="23"/>
  <c r="AC52" i="23"/>
  <c r="AC51" i="23"/>
  <c r="AC50" i="23"/>
  <c r="AC49" i="23"/>
  <c r="AC48" i="23"/>
  <c r="AC47" i="23"/>
  <c r="AC46" i="23"/>
  <c r="AC45" i="23"/>
  <c r="AC44" i="23"/>
  <c r="AC43" i="23"/>
  <c r="AC42" i="23"/>
  <c r="AC41" i="23"/>
  <c r="AC40" i="23"/>
  <c r="AC39" i="23"/>
  <c r="AC38" i="23"/>
  <c r="AC37" i="23"/>
  <c r="AC36" i="23"/>
  <c r="AC35" i="23"/>
  <c r="AC34" i="23"/>
  <c r="AC32" i="23"/>
  <c r="AC31" i="23"/>
  <c r="AC29" i="23"/>
  <c r="AC28" i="23"/>
  <c r="AC27" i="23"/>
  <c r="AC26" i="23"/>
  <c r="AC25" i="23"/>
  <c r="V33" i="23"/>
  <c r="Z24" i="23"/>
  <c r="AC24" i="23" s="1"/>
  <c r="A4" i="23" l="1"/>
  <c r="E24" i="23" l="1"/>
  <c r="F24" i="23" s="1"/>
  <c r="D33" i="23"/>
  <c r="Z33" i="23" s="1"/>
  <c r="AC33" i="23" s="1"/>
  <c r="C49" i="7"/>
  <c r="D30" i="23" l="1"/>
  <c r="Z30" i="23" s="1"/>
  <c r="AC30" i="23" s="1"/>
  <c r="B26" i="22"/>
  <c r="E30" i="23" l="1"/>
  <c r="F30" i="23" s="1"/>
  <c r="D62" i="23"/>
  <c r="Z62" i="23"/>
  <c r="AC62" i="23" s="1"/>
  <c r="A5" i="14"/>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<sst xmlns="http://schemas.openxmlformats.org/spreadsheetml/2006/main" count="1148" uniqueCount="635">
  <si>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</si>
  <si>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</si>
  <si>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</si>
  <si>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</si>
  <si>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</si>
  <si>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</si>
  <si>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</si>
  <si>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</si>
  <si>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</si>
  <si>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</si>
  <si>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</si>
  <si>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</si>
  <si>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</si>
  <si>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</si>
  <si>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</si>
  <si>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</si>
  <si>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</si>
  <si>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</si>
  <si>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</si>
  <si>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</si>
  <si>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</si>
  <si>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</si>
  <si>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</si>
  <si>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</si>
  <si>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</si>
  <si>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</si>
  <si>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</si>
  <si>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</si>
  <si>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</si>
  <si>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</si>
  <si>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</si>
  <si>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</si>
  <si>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</si>
  <si>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</si>
  <si>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</si>
  <si>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</si>
  <si>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</si>
  <si>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</si>
  <si>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</si>
  <si>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</si>
  <si>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</si>
  <si>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</si>
  <si>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</si>
  <si>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</si>
  <si>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</si>
  <si>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</si>
  <si>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</si>
  <si>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</si>
  <si>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</si>
  <si>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</si>
  <si>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</si>
  <si>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</si>
  <si>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</si>
  <si>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</si>
  <si>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</si>
  <si>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</si>
  <si>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</si>
  <si>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</si>
  <si>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</si>
  <si>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</si>
  <si>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</si>
  <si>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</si>
  <si>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</si>
  <si>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</si>
  <si>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</si>
  <si>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</si>
  <si>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</si>
  <si>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</si>
  <si>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</si>
  <si>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</si>
  <si>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</si>
  <si>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</si>
  <si>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</si>
  <si>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</si>
  <si>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</si>
  <si>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</si>
  <si>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</si>
  <si>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</si>
  <si>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</si>
  <si>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</si>
  <si>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</si>
  <si>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</si>
  <si>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</si>
  <si>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</si>
  <si>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</si>
  <si>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</si>
  <si>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</si>
  <si>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</si>
  <si>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</si>
  <si>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</si>
  <si>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</si>
  <si>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</si>
  <si>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</si>
  <si>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</si>
  <si>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</si>
  <si>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</si>
  <si>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</si>
  <si>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</si>
  <si>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</si>
  <si>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</si>
  <si>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</si>
  <si>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</si>
  <si>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</si>
  <si>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</si>
  <si>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</si>
  <si>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</si>
  <si>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</si>
  <si>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</si>
  <si>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</si>
  <si>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</si>
  <si>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</si>
  <si>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</si>
  <si>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</si>
  <si>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</si>
  <si>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</si>
  <si>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</si>
  <si>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</si>
  <si>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</si>
  <si>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</si>
  <si>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</si>
  <si>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</si>
  <si>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</si>
  <si>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</si>
  <si>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</si>
  <si>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</si>
  <si>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</si>
  <si>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</si>
  <si>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</si>
  <si>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</si>
  <si>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</si>
  <si>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</si>
  <si>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</si>
  <si>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</si>
  <si>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</si>
  <si>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</si>
  <si>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</si>
  <si>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</si>
  <si>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</si>
  <si>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</si>
  <si>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</si>
  <si>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</si>
  <si>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</si>
  <si>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</si>
  <si>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</si>
  <si>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</si>
  <si>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</si>
  <si>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</si>
  <si>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</si>
  <si>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</si>
  <si>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</si>
  <si>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</si>
  <si>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</si>
  <si>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</si>
  <si>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</si>
  <si>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</si>
  <si>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</si>
  <si>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</si>
  <si>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</si>
  <si>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</si>
  <si>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</si>
  <si>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</si>
  <si>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</si>
  <si>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</si>
  <si>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</si>
  <si>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</si>
  <si>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</si>
  <si>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</si>
  <si>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</si>
  <si>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</si>
  <si>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</si>
  <si>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</si>
  <si>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</si>
  <si>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</si>
  <si>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</si>
  <si>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</si>
  <si>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</si>
  <si>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</si>
  <si>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</si>
  <si>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</si>
  <si>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</si>
  <si>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</si>
  <si>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</si>
  <si>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</si>
  <si>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</si>
  <si>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</si>
  <si>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</si>
  <si>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</si>
  <si>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</si>
  <si>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</si>
  <si>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</si>
  <si>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</si>
  <si>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</si>
  <si>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</si>
  <si>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</si>
  <si>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</si>
  <si>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</si>
  <si>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</si>
  <si>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</si>
  <si>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</si>
  <si>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</si>
  <si>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</si>
  <si>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</si>
  <si>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</si>
  <si>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</si>
  <si>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</si>
  <si>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</si>
  <si>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</si>
  <si>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</si>
  <si>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</si>
  <si>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</si>
  <si>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</si>
  <si>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</si>
  <si>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</si>
  <si>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</si>
  <si>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</si>
  <si>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</si>
  <si>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</si>
  <si>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</si>
  <si>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</si>
  <si>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</si>
  <si>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</si>
  <si>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</si>
  <si>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</si>
  <si>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</si>
  <si>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</si>
  <si>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</si>
  <si>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</si>
  <si>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</si>
  <si>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</si>
  <si>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</si>
  <si>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</si>
  <si>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</si>
  <si>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</si>
  <si>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</si>
  <si>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</si>
  <si>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</si>
  <si>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</si>
  <si>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</si>
  <si>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</si>
  <si>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</si>
  <si>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</si>
  <si>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</si>
  <si>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</si>
  <si>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</si>
  <si>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</si>
  <si>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</si>
  <si>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</si>
  <si>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</si>
  <si>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</si>
  <si>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</si>
  <si>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</si>
  <si>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</si>
  <si>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</si>
  <si>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</si>
  <si>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</si>
  <si>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</si>
  <si>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</si>
  <si>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</si>
  <si>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</si>
  <si>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</si>
  <si>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</si>
  <si>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</si>
  <si>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</si>
  <si>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</si>
  <si>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</si>
  <si>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</si>
  <si>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</si>
  <si>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</si>
  <si>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</si>
  <si>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</si>
  <si>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</si>
  <si>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</si>
  <si>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</si>
  <si>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</si>
  <si>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</si>
  <si>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</si>
  <si>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</si>
  <si>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</si>
  <si>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</si>
  <si>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</si>
  <si>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</si>
  <si>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</si>
  <si>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</si>
  <si>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</si>
  <si>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</si>
  <si>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</si>
  <si>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</si>
  <si>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</si>
  <si>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</si>
  <si>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</si>
  <si>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</si>
  <si>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</si>
  <si>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</si>
  <si>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</si>
  <si>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</si>
  <si>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</si>
  <si>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</si>
  <si>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</si>
  <si>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</si>
  <si>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</si>
  <si>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</si>
  <si>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</si>
  <si>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</si>
  <si>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</si>
  <si>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</si>
  <si>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</si>
  <si>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</si>
  <si>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</si>
  <si>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</si>
  <si>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</si>
  <si>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</si>
  <si>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</si>
  <si>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</si>
  <si>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</si>
  <si>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</si>
  <si>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</si>
  <si>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</si>
  <si>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</si>
  <si>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</si>
  <si>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</si>
  <si>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</si>
  <si>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</si>
  <si>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</si>
  <si>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</si>
  <si>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</si>
  <si>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</si>
  <si>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</si>
  <si>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</si>
  <si>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</si>
  <si>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</si>
  <si>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</si>
  <si>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</si>
  <si>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</si>
  <si>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</si>
  <si>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</si>
  <si>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</si>
  <si>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</si>
  <si>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</si>
  <si>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</si>
  <si>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</si>
  <si>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</si>
  <si>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</si>
  <si>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</si>
  <si>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</si>
  <si>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</si>
  <si>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</si>
  <si>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</si>
  <si>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</si>
  <si>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</si>
  <si>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</si>
  <si>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</si>
  <si>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</si>
  <si>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</si>
  <si>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</si>
  <si>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</si>
  <si>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</si>
  <si>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</si>
  <si>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</si>
  <si>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</si>
  <si>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</si>
  <si>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</si>
  <si>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</si>
  <si>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</si>
  <si>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</si>
  <si>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</si>
  <si>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</si>
  <si>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</si>
  <si>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</si>
  <si>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</si>
  <si>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</si>
  <si>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</si>
  <si>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</si>
  <si>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</si>
  <si>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</si>
  <si>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</si>
  <si>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</si>
  <si>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</si>
  <si>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</si>
  <si>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</si>
  <si>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</si>
  <si>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</si>
  <si>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</si>
  <si>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</si>
  <si>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</si>
  <si>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</si>
  <si>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</si>
  <si>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</si>
  <si>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</si>
  <si>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</si>
  <si>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</si>
  <si>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</si>
  <si>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</si>
  <si>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</si>
  <si>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</si>
  <si>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</si>
  <si>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</si>
  <si>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</si>
  <si>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</si>
  <si>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</si>
  <si>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</si>
  <si>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</si>
  <si>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</si>
  <si>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</si>
  <si>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</si>
  <si>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</si>
  <si>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</si>
  <si>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</si>
  <si>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</si>
  <si>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</si>
  <si>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</si>
  <si>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</si>
  <si>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</si>
  <si>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</si>
  <si>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</si>
  <si>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</si>
  <si>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</si>
  <si>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</si>
  <si>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</si>
  <si>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</si>
  <si>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</si>
  <si>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</si>
  <si>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</si>
  <si>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</si>
  <si>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</si>
  <si>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</si>
  <si>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</si>
  <si>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</si>
  <si>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</si>
  <si>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</si>
  <si>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</si>
  <si>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</si>
  <si>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</si>
  <si>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</si>
  <si>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</si>
  <si>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</si>
  <si>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</si>
  <si>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</si>
  <si>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</si>
  <si>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</si>
  <si>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</si>
  <si>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</si>
  <si>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</si>
  <si>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</si>
  <si>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</si>
  <si>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</si>
  <si>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</si>
  <si>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</si>
  <si>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</si>
  <si>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</si>
  <si>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</si>
  <si>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</si>
  <si>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</si>
  <si>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</si>
  <si>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</si>
  <si>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</si>
  <si>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</si>
  <si>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</si>
  <si>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</si>
  <si>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</si>
  <si>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</si>
  <si>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</si>
  <si>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</si>
  <si>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</si>
  <si>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</si>
  <si>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</si>
  <si>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</si>
  <si>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</si>
  <si>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</si>
  <si>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</si>
  <si>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</si>
  <si>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</si>
  <si>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</si>
  <si>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</si>
  <si>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</si>
  <si>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</si>
  <si>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</si>
  <si>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</si>
  <si>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</si>
  <si>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</si>
  <si>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</si>
  <si>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</si>
  <si>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</si>
  <si>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</si>
  <si>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</si>
  <si>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</si>
  <si>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</si>
  <si>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</si>
  <si>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</si>
  <si>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</si>
  <si>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</si>
  <si>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</si>
  <si>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</si>
  <si>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</si>
  <si>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</si>
  <si>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</si>
  <si>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</si>
  <si>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</si>
  <si>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</si>
  <si>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</si>
  <si>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</si>
  <si>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</si>
  <si>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</si>
  <si>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</si>
  <si>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</si>
  <si>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</si>
  <si>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</si>
  <si>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</si>
  <si>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</si>
  <si>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</si>
  <si>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</si>
  <si>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</si>
  <si>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</si>
  <si>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</si>
  <si>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</si>
  <si>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</si>
  <si>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</si>
  <si>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</si>
  <si>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</si>
  <si>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</si>
  <si>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</si>
  <si>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</si>
  <si>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</si>
  <si>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</si>
  <si>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</si>
  <si>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</si>
  <si>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</si>
  <si>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</si>
  <si>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</si>
  <si>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</si>
  <si>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</si>
  <si>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</si>
  <si>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</si>
  <si>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</si>
  <si>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</si>
  <si>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</si>
  <si>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</si>
  <si>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</si>
  <si>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</si>
  <si>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</si>
  <si>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</si>
  <si>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</si>
  <si>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</si>
  <si>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</si>
  <si>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</si>
  <si>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</si>
  <si>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</si>
  <si>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</si>
  <si>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</si>
  <si>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</si>
  <si>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</si>
  <si>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</si>
  <si>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</si>
  <si>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</si>
  <si>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</si>
  <si>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</si>
  <si>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</si>
  <si>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</si>
  <si>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</si>
  <si>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</si>
  <si>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</si>
  <si>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</si>
  <si>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</si>
  <si>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</si>
  <si>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</si>
  <si>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</si>
  <si>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</si>
  <si>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</si>
  <si>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</si>
  <si>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</si>
  <si>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</si>
  <si>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</si>
  <si>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</si>
  <si>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</si>
  <si>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</si>
  <si>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</si>
  <si>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</si>
  <si>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</si>
  <si>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</si>
  <si>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</si>
  <si>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</si>
  <si>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</si>
  <si>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</si>
  <si>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</si>
  <si>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</si>
  <si>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</si>
  <si>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</si>
  <si>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</si>
  <si>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</si>
  <si>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</si>
  <si>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</si>
  <si>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</si>
  <si>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</si>
  <si>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</si>
  <si>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</si>
  <si>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</si>
  <si>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</si>
  <si>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</si>
  <si>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</si>
  <si>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</si>
  <si>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</si>
  <si>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</si>
  <si>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</si>
  <si>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</si>
  <si>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</si>
  <si>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</si>
  <si>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</si>
  <si>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</si>
  <si>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</si>
  <si>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</si>
  <si>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</si>
  <si>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</si>
  <si>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</si>
  <si>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</si>
  <si>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</si>
  <si>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</si>
  <si>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</si>
  <si>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</si>
  <si>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</si>
  <si>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</si>
  <si>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</si>
  <si>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</si>
  <si>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</si>
  <si>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</si>
  <si>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</si>
  <si>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</si>
  <si>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</si>
  <si>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</si>
  <si>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</si>
  <si>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</si>
  <si>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2026-2027</t>
  </si>
  <si>
    <t xml:space="preserve"> Приобретение 4 единиц автотранспорта</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</si>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</sst>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9" t="s">
        <v>631</v>
      </c>
      <c r="B5" s="289"/>
      <c r="C5" s="289"/>
      <c r="D5" s="235"/>
      <c r="E5" s="207"/>
      <c r="F5" s="196"/>
      <c r="G5" s="196"/>
      <c r="H5" s="196"/>
      <c r="I5" s="196"/>
    </row>
    <row r="6" spans="1:21" s="12" customFormat="1" ht="18.75" x14ac:dyDescent="0.3">
      <c r="A6" s="17"/>
      <c r="D6" s="235"/>
      <c r="E6" s="206"/>
      <c r="F6" s="16"/>
      <c r="G6" s="15"/>
    </row>
    <row r="7" spans="1:21" s="12" customFormat="1" ht="18.75" x14ac:dyDescent="0.2">
      <c r="A7" s="293" t="s">
        <v>10</v>
      </c>
      <c r="B7" s="293"/>
      <c r="C7" s="293"/>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5"/>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5"/>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5"/>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7"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83">
        <v>3.3113273699999999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84">
        <f>C48/1.2</f>
        <v>2.7594394750000002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M_PK2000.07.01.01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M_PK2000.07.01.01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M_PK2000.07.01.01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M_PK2000.07.01.01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M_PK2000.07.01.01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M_PK2000.07.01.01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M_PK2000.07.01.01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M_PK2000.07.01.01</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85">
        <v>46023</v>
      </c>
      <c r="H40" s="285">
        <v>46752</v>
      </c>
      <c r="I40" s="248"/>
      <c r="J40" s="248"/>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85">
        <v>46023</v>
      </c>
      <c r="H53" s="285">
        <v>46752</v>
      </c>
      <c r="I53" s="248"/>
      <c r="J53" s="248"/>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'1. паспорт местоположение'!A12:C12</f>
        <v>M_PK2000.07.01.01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7"/>
      <c r="L17" s="67"/>
      <c r="M17" s="67"/>
      <c r="N17" s="67"/>
      <c r="O17" s="67"/>
      <c r="P17" s="67"/>
      <c r="Q17" s="67"/>
      <c r="R17" s="67"/>
      <c r="S17" s="67"/>
      <c r="T17" s="67"/>
      <c r="U17" s="67"/>
      <c r="V17" s="67"/>
      <c r="W17" s="67"/>
      <c r="X17" s="67"/>
      <c r="Y17" s="67"/>
      <c r="Z17" s="67"/>
      <c r="AA17" s="67"/>
    </row>
    <row r="18" spans="1:29"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19" t="s">
        <v>193</v>
      </c>
      <c r="D20" s="419"/>
      <c r="E20" s="420" t="s">
        <v>192</v>
      </c>
      <c r="F20" s="420"/>
      <c r="G20" s="421" t="s">
        <v>633</v>
      </c>
      <c r="H20" s="424" t="s">
        <v>571</v>
      </c>
      <c r="I20" s="425"/>
      <c r="J20" s="425"/>
      <c r="K20" s="425"/>
      <c r="L20" s="424" t="s">
        <v>572</v>
      </c>
      <c r="M20" s="425"/>
      <c r="N20" s="425"/>
      <c r="O20" s="425"/>
      <c r="P20" s="424" t="s">
        <v>573</v>
      </c>
      <c r="Q20" s="425"/>
      <c r="R20" s="425"/>
      <c r="S20" s="425"/>
      <c r="T20" s="424" t="s">
        <v>575</v>
      </c>
      <c r="U20" s="425"/>
      <c r="V20" s="425"/>
      <c r="W20" s="425"/>
      <c r="X20" s="424" t="s">
        <v>576</v>
      </c>
      <c r="Y20" s="425"/>
      <c r="Z20" s="425"/>
      <c r="AA20" s="425"/>
      <c r="AB20" s="415" t="s">
        <v>191</v>
      </c>
      <c r="AC20" s="416"/>
    </row>
    <row r="21" spans="1:29" ht="99.75" customHeight="1" x14ac:dyDescent="0.25">
      <c r="A21" s="422"/>
      <c r="B21" s="422"/>
      <c r="C21" s="419"/>
      <c r="D21" s="419"/>
      <c r="E21" s="420"/>
      <c r="F21" s="420"/>
      <c r="G21" s="422"/>
      <c r="H21" s="426" t="s">
        <v>628</v>
      </c>
      <c r="I21" s="427"/>
      <c r="J21" s="426" t="s">
        <v>189</v>
      </c>
      <c r="K21" s="427"/>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7"/>
      <c r="AC21" s="418"/>
    </row>
    <row r="22" spans="1:29" ht="89.25" customHeight="1" x14ac:dyDescent="0.25">
      <c r="A22" s="423"/>
      <c r="B22" s="423"/>
      <c r="C22" s="266" t="s">
        <v>3</v>
      </c>
      <c r="D22" s="266" t="s">
        <v>189</v>
      </c>
      <c r="E22" s="267" t="s">
        <v>583</v>
      </c>
      <c r="F22" s="267" t="s">
        <v>632</v>
      </c>
      <c r="G22" s="423"/>
      <c r="H22" s="268" t="s">
        <v>498</v>
      </c>
      <c r="I22" s="268" t="s">
        <v>499</v>
      </c>
      <c r="J22" s="268" t="s">
        <v>498</v>
      </c>
      <c r="K22" s="268" t="s">
        <v>499</v>
      </c>
      <c r="L22" s="268" t="s">
        <v>498</v>
      </c>
      <c r="M22" s="268" t="s">
        <v>499</v>
      </c>
      <c r="N22" s="268" t="s">
        <v>498</v>
      </c>
      <c r="O22" s="268" t="s">
        <v>499</v>
      </c>
      <c r="P22" s="268" t="s">
        <v>498</v>
      </c>
      <c r="Q22" s="268" t="s">
        <v>499</v>
      </c>
      <c r="R22" s="268" t="s">
        <v>498</v>
      </c>
      <c r="S22" s="268" t="s">
        <v>499</v>
      </c>
      <c r="T22" s="268" t="s">
        <v>498</v>
      </c>
      <c r="U22" s="268" t="s">
        <v>499</v>
      </c>
      <c r="V22" s="268" t="s">
        <v>498</v>
      </c>
      <c r="W22" s="268" t="s">
        <v>499</v>
      </c>
      <c r="X22" s="268" t="s">
        <v>498</v>
      </c>
      <c r="Y22" s="268" t="s">
        <v>499</v>
      </c>
      <c r="Z22" s="268" t="s">
        <v>498</v>
      </c>
      <c r="AA22" s="268" t="s">
        <v>499</v>
      </c>
      <c r="AB22" s="266" t="s">
        <v>190</v>
      </c>
      <c r="AC22" s="266" t="s">
        <v>189</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65" customFormat="1" ht="47.25" customHeight="1" x14ac:dyDescent="0.25">
      <c r="A24" s="270">
        <v>1</v>
      </c>
      <c r="B24" s="271" t="s">
        <v>188</v>
      </c>
      <c r="C24" s="272" t="s">
        <v>565</v>
      </c>
      <c r="D24" s="272">
        <v>3.3113299999999999</v>
      </c>
      <c r="E24" s="272">
        <f>D24</f>
        <v>3.3113299999999999</v>
      </c>
      <c r="F24" s="272">
        <f>E24</f>
        <v>3.3113299999999999</v>
      </c>
      <c r="G24" s="272">
        <v>0</v>
      </c>
      <c r="H24" s="272" t="s">
        <v>565</v>
      </c>
      <c r="I24" s="272"/>
      <c r="J24" s="272">
        <v>0</v>
      </c>
      <c r="K24" s="272"/>
      <c r="L24" s="272">
        <v>0</v>
      </c>
      <c r="M24" s="272"/>
      <c r="N24" s="272">
        <v>0</v>
      </c>
      <c r="O24" s="272"/>
      <c r="P24" s="272">
        <v>0</v>
      </c>
      <c r="Q24" s="272"/>
      <c r="R24" s="272">
        <v>0</v>
      </c>
      <c r="S24" s="272"/>
      <c r="T24" s="272">
        <v>0</v>
      </c>
      <c r="U24" s="272"/>
      <c r="V24" s="272">
        <v>1.11788</v>
      </c>
      <c r="W24" s="272"/>
      <c r="X24" s="272">
        <v>0</v>
      </c>
      <c r="Y24" s="272"/>
      <c r="Z24" s="272">
        <f>D24-V24</f>
        <v>2.1934499999999999</v>
      </c>
      <c r="AA24" s="272"/>
      <c r="AB24" s="272">
        <v>0</v>
      </c>
      <c r="AC24" s="272">
        <f>V24+Z24</f>
        <v>3.3113299999999999</v>
      </c>
    </row>
    <row r="25" spans="1:29" ht="24" customHeight="1" x14ac:dyDescent="0.25">
      <c r="A25" s="273" t="s">
        <v>187</v>
      </c>
      <c r="B25" s="274" t="s">
        <v>186</v>
      </c>
      <c r="C25" s="272"/>
      <c r="D25" s="272"/>
      <c r="E25" s="272"/>
      <c r="F25" s="272"/>
      <c r="G25" s="272">
        <v>0</v>
      </c>
      <c r="H25" s="272" t="s">
        <v>565</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f t="shared" ref="AC25:AC86" si="0">V25+Z25</f>
        <v>0</v>
      </c>
    </row>
    <row r="26" spans="1:29" x14ac:dyDescent="0.25">
      <c r="A26" s="273" t="s">
        <v>185</v>
      </c>
      <c r="B26" s="274" t="s">
        <v>184</v>
      </c>
      <c r="C26" s="272"/>
      <c r="D26" s="272"/>
      <c r="E26" s="272"/>
      <c r="F26" s="272"/>
      <c r="G26" s="272">
        <v>0</v>
      </c>
      <c r="H26" s="272" t="s">
        <v>565</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f t="shared" si="0"/>
        <v>0</v>
      </c>
    </row>
    <row r="27" spans="1:29" ht="31.5" x14ac:dyDescent="0.25">
      <c r="A27" s="273" t="s">
        <v>183</v>
      </c>
      <c r="B27" s="274" t="s">
        <v>456</v>
      </c>
      <c r="C27" s="272"/>
      <c r="D27" s="272"/>
      <c r="E27" s="272"/>
      <c r="F27" s="272"/>
      <c r="G27" s="272">
        <v>0</v>
      </c>
      <c r="H27" s="272" t="s">
        <v>565</v>
      </c>
      <c r="I27" s="272"/>
      <c r="J27" s="272">
        <v>0</v>
      </c>
      <c r="K27" s="272"/>
      <c r="L27" s="272">
        <v>0</v>
      </c>
      <c r="M27" s="272"/>
      <c r="N27" s="272">
        <v>0</v>
      </c>
      <c r="O27" s="272"/>
      <c r="P27" s="272">
        <v>0</v>
      </c>
      <c r="Q27" s="272"/>
      <c r="R27" s="272">
        <v>0</v>
      </c>
      <c r="S27" s="272"/>
      <c r="T27" s="272">
        <v>0</v>
      </c>
      <c r="U27" s="272"/>
      <c r="V27" s="272">
        <v>0</v>
      </c>
      <c r="W27" s="272"/>
      <c r="X27" s="272">
        <v>0</v>
      </c>
      <c r="Y27" s="272"/>
      <c r="Z27" s="272">
        <v>0</v>
      </c>
      <c r="AA27" s="272"/>
      <c r="AB27" s="272">
        <v>0</v>
      </c>
      <c r="AC27" s="272">
        <f t="shared" si="0"/>
        <v>0</v>
      </c>
    </row>
    <row r="28" spans="1:29" x14ac:dyDescent="0.25">
      <c r="A28" s="273" t="s">
        <v>182</v>
      </c>
      <c r="B28" s="274" t="s">
        <v>181</v>
      </c>
      <c r="C28" s="272"/>
      <c r="D28" s="272"/>
      <c r="E28" s="272"/>
      <c r="F28" s="272"/>
      <c r="G28" s="272">
        <v>0</v>
      </c>
      <c r="H28" s="272" t="s">
        <v>565</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f t="shared" si="0"/>
        <v>0</v>
      </c>
    </row>
    <row r="29" spans="1:29" x14ac:dyDescent="0.25">
      <c r="A29" s="273" t="s">
        <v>180</v>
      </c>
      <c r="B29" s="275" t="s">
        <v>179</v>
      </c>
      <c r="C29" s="272"/>
      <c r="D29" s="272"/>
      <c r="E29" s="272"/>
      <c r="F29" s="272"/>
      <c r="G29" s="272">
        <v>0</v>
      </c>
      <c r="H29" s="272" t="s">
        <v>565</v>
      </c>
      <c r="I29" s="272"/>
      <c r="J29" s="272">
        <v>0</v>
      </c>
      <c r="K29" s="272"/>
      <c r="L29" s="272">
        <v>0</v>
      </c>
      <c r="M29" s="272"/>
      <c r="N29" s="272">
        <v>0</v>
      </c>
      <c r="O29" s="272"/>
      <c r="P29" s="272">
        <v>0</v>
      </c>
      <c r="Q29" s="272"/>
      <c r="R29" s="272">
        <v>0</v>
      </c>
      <c r="S29" s="272"/>
      <c r="T29" s="272">
        <v>0</v>
      </c>
      <c r="U29" s="272"/>
      <c r="V29" s="272">
        <v>0</v>
      </c>
      <c r="W29" s="272"/>
      <c r="X29" s="272">
        <v>0</v>
      </c>
      <c r="Y29" s="272"/>
      <c r="Z29" s="272">
        <v>0</v>
      </c>
      <c r="AA29" s="272"/>
      <c r="AB29" s="272">
        <v>0</v>
      </c>
      <c r="AC29" s="272">
        <f t="shared" si="0"/>
        <v>0</v>
      </c>
    </row>
    <row r="30" spans="1:29" s="265" customFormat="1" ht="47.25" x14ac:dyDescent="0.25">
      <c r="A30" s="270" t="s">
        <v>64</v>
      </c>
      <c r="B30" s="271" t="s">
        <v>178</v>
      </c>
      <c r="C30" s="272" t="s">
        <v>565</v>
      </c>
      <c r="D30" s="272">
        <f>D33</f>
        <v>2.7594416666666666</v>
      </c>
      <c r="E30" s="272">
        <f>D30</f>
        <v>2.7594416666666666</v>
      </c>
      <c r="F30" s="272">
        <f>E30</f>
        <v>2.7594416666666666</v>
      </c>
      <c r="G30" s="272">
        <v>0</v>
      </c>
      <c r="H30" s="272" t="s">
        <v>565</v>
      </c>
      <c r="I30" s="272"/>
      <c r="J30" s="272">
        <v>0</v>
      </c>
      <c r="K30" s="272"/>
      <c r="L30" s="272">
        <v>0</v>
      </c>
      <c r="M30" s="272"/>
      <c r="N30" s="272">
        <v>0</v>
      </c>
      <c r="O30" s="272"/>
      <c r="P30" s="272">
        <v>0</v>
      </c>
      <c r="Q30" s="272"/>
      <c r="R30" s="272">
        <v>0</v>
      </c>
      <c r="S30" s="272"/>
      <c r="T30" s="272">
        <v>0</v>
      </c>
      <c r="U30" s="272"/>
      <c r="V30" s="272">
        <v>0</v>
      </c>
      <c r="W30" s="272"/>
      <c r="X30" s="272">
        <v>0</v>
      </c>
      <c r="Y30" s="272"/>
      <c r="Z30" s="272">
        <f>D30-V30</f>
        <v>2.7594416666666666</v>
      </c>
      <c r="AA30" s="272"/>
      <c r="AB30" s="272">
        <v>0</v>
      </c>
      <c r="AC30" s="272">
        <f t="shared" si="0"/>
        <v>2.7594416666666666</v>
      </c>
    </row>
    <row r="31" spans="1:29" x14ac:dyDescent="0.25">
      <c r="A31" s="270" t="s">
        <v>177</v>
      </c>
      <c r="B31" s="274" t="s">
        <v>176</v>
      </c>
      <c r="C31" s="272" t="s">
        <v>565</v>
      </c>
      <c r="D31" s="272">
        <v>0</v>
      </c>
      <c r="E31" s="272"/>
      <c r="F31" s="272"/>
      <c r="G31" s="272"/>
      <c r="H31" s="272"/>
      <c r="I31" s="272"/>
      <c r="J31" s="272"/>
      <c r="K31" s="272"/>
      <c r="L31" s="272"/>
      <c r="M31" s="272"/>
      <c r="N31" s="272">
        <v>0</v>
      </c>
      <c r="O31" s="272"/>
      <c r="P31" s="272"/>
      <c r="Q31" s="272"/>
      <c r="R31" s="272">
        <v>0</v>
      </c>
      <c r="S31" s="272"/>
      <c r="T31" s="272"/>
      <c r="U31" s="272"/>
      <c r="V31" s="272">
        <v>0</v>
      </c>
      <c r="W31" s="272"/>
      <c r="X31" s="272">
        <v>0</v>
      </c>
      <c r="Y31" s="272"/>
      <c r="Z31" s="272"/>
      <c r="AA31" s="272"/>
      <c r="AB31" s="272">
        <v>0</v>
      </c>
      <c r="AC31" s="272">
        <f t="shared" si="0"/>
        <v>0</v>
      </c>
    </row>
    <row r="32" spans="1:29" ht="31.5" x14ac:dyDescent="0.25">
      <c r="A32" s="270" t="s">
        <v>175</v>
      </c>
      <c r="B32" s="274" t="s">
        <v>174</v>
      </c>
      <c r="C32" s="272" t="s">
        <v>565</v>
      </c>
      <c r="D32" s="272">
        <v>0</v>
      </c>
      <c r="E32" s="272"/>
      <c r="F32" s="272"/>
      <c r="G32" s="272"/>
      <c r="H32" s="272"/>
      <c r="I32" s="272"/>
      <c r="J32" s="272"/>
      <c r="K32" s="272"/>
      <c r="L32" s="272"/>
      <c r="M32" s="272"/>
      <c r="N32" s="272">
        <v>0</v>
      </c>
      <c r="O32" s="272"/>
      <c r="P32" s="272"/>
      <c r="Q32" s="272"/>
      <c r="R32" s="272">
        <v>0</v>
      </c>
      <c r="S32" s="272"/>
      <c r="T32" s="272"/>
      <c r="U32" s="272"/>
      <c r="V32" s="272">
        <v>0</v>
      </c>
      <c r="W32" s="272"/>
      <c r="X32" s="272">
        <v>0</v>
      </c>
      <c r="Y32" s="272"/>
      <c r="Z32" s="272"/>
      <c r="AA32" s="272"/>
      <c r="AB32" s="272">
        <v>0</v>
      </c>
      <c r="AC32" s="272">
        <f t="shared" si="0"/>
        <v>0</v>
      </c>
    </row>
    <row r="33" spans="1:29" x14ac:dyDescent="0.25">
      <c r="A33" s="270" t="s">
        <v>173</v>
      </c>
      <c r="B33" s="274" t="s">
        <v>172</v>
      </c>
      <c r="C33" s="272" t="s">
        <v>565</v>
      </c>
      <c r="D33" s="272">
        <f>D24/1.2</f>
        <v>2.7594416666666666</v>
      </c>
      <c r="E33" s="272"/>
      <c r="F33" s="272"/>
      <c r="G33" s="272"/>
      <c r="H33" s="272"/>
      <c r="I33" s="272"/>
      <c r="J33" s="272"/>
      <c r="K33" s="272"/>
      <c r="L33" s="272"/>
      <c r="M33" s="272"/>
      <c r="N33" s="272">
        <v>0</v>
      </c>
      <c r="O33" s="272"/>
      <c r="P33" s="272"/>
      <c r="Q33" s="272"/>
      <c r="R33" s="272">
        <v>0</v>
      </c>
      <c r="S33" s="272"/>
      <c r="T33" s="272"/>
      <c r="U33" s="272"/>
      <c r="V33" s="272">
        <f>V24/1.2</f>
        <v>0.93156666666666665</v>
      </c>
      <c r="W33" s="272"/>
      <c r="X33" s="272">
        <v>0</v>
      </c>
      <c r="Y33" s="272"/>
      <c r="Z33" s="272">
        <f>D33-V33</f>
        <v>1.8278749999999999</v>
      </c>
      <c r="AA33" s="272"/>
      <c r="AB33" s="272">
        <v>0</v>
      </c>
      <c r="AC33" s="272">
        <f t="shared" si="0"/>
        <v>2.7594416666666666</v>
      </c>
    </row>
    <row r="34" spans="1:29" x14ac:dyDescent="0.25">
      <c r="A34" s="270" t="s">
        <v>171</v>
      </c>
      <c r="B34" s="274" t="s">
        <v>170</v>
      </c>
      <c r="C34" s="272" t="s">
        <v>565</v>
      </c>
      <c r="D34" s="272">
        <v>0</v>
      </c>
      <c r="E34" s="272"/>
      <c r="F34" s="272"/>
      <c r="G34" s="272"/>
      <c r="H34" s="272"/>
      <c r="I34" s="272"/>
      <c r="J34" s="272"/>
      <c r="K34" s="272"/>
      <c r="L34" s="272"/>
      <c r="M34" s="272"/>
      <c r="N34" s="272">
        <v>0</v>
      </c>
      <c r="O34" s="272"/>
      <c r="P34" s="272"/>
      <c r="Q34" s="272"/>
      <c r="R34" s="272">
        <v>0</v>
      </c>
      <c r="S34" s="272"/>
      <c r="T34" s="272"/>
      <c r="U34" s="272"/>
      <c r="V34" s="272">
        <v>0</v>
      </c>
      <c r="W34" s="272"/>
      <c r="X34" s="272">
        <v>0</v>
      </c>
      <c r="Y34" s="272"/>
      <c r="Z34" s="272"/>
      <c r="AA34" s="272"/>
      <c r="AB34" s="272">
        <v>0</v>
      </c>
      <c r="AC34" s="272">
        <f t="shared" si="0"/>
        <v>0</v>
      </c>
    </row>
    <row r="35" spans="1:29" s="265" customFormat="1" ht="31.5" x14ac:dyDescent="0.25">
      <c r="A35" s="270" t="s">
        <v>63</v>
      </c>
      <c r="B35" s="271" t="s">
        <v>169</v>
      </c>
      <c r="C35" s="272"/>
      <c r="D35" s="272"/>
      <c r="E35" s="272"/>
      <c r="F35" s="272"/>
      <c r="G35" s="272"/>
      <c r="H35" s="272"/>
      <c r="I35" s="272"/>
      <c r="J35" s="272"/>
      <c r="K35" s="272"/>
      <c r="L35" s="272"/>
      <c r="M35" s="272"/>
      <c r="N35" s="272">
        <v>0</v>
      </c>
      <c r="O35" s="272"/>
      <c r="P35" s="272"/>
      <c r="Q35" s="272"/>
      <c r="R35" s="272">
        <v>0</v>
      </c>
      <c r="S35" s="272"/>
      <c r="T35" s="272"/>
      <c r="U35" s="272"/>
      <c r="V35" s="272">
        <v>0</v>
      </c>
      <c r="W35" s="272"/>
      <c r="X35" s="272">
        <v>0</v>
      </c>
      <c r="Y35" s="272"/>
      <c r="Z35" s="272"/>
      <c r="AA35" s="272"/>
      <c r="AB35" s="272">
        <v>0</v>
      </c>
      <c r="AC35" s="272">
        <f t="shared" si="0"/>
        <v>0</v>
      </c>
    </row>
    <row r="36" spans="1:29" x14ac:dyDescent="0.25">
      <c r="A36" s="273" t="s">
        <v>168</v>
      </c>
      <c r="B36" s="274" t="s">
        <v>609</v>
      </c>
      <c r="C36" s="272"/>
      <c r="D36" s="272"/>
      <c r="E36" s="272"/>
      <c r="F36" s="272"/>
      <c r="G36" s="272">
        <v>0</v>
      </c>
      <c r="H36" s="272" t="s">
        <v>565</v>
      </c>
      <c r="I36" s="272"/>
      <c r="J36" s="272">
        <v>0</v>
      </c>
      <c r="K36" s="272"/>
      <c r="L36" s="272">
        <v>0</v>
      </c>
      <c r="M36" s="276" t="s">
        <v>607</v>
      </c>
      <c r="N36" s="272">
        <v>0</v>
      </c>
      <c r="O36" s="272">
        <v>0</v>
      </c>
      <c r="P36" s="272">
        <v>0</v>
      </c>
      <c r="Q36" s="276" t="s">
        <v>607</v>
      </c>
      <c r="R36" s="272">
        <v>0</v>
      </c>
      <c r="S36" s="272">
        <v>0</v>
      </c>
      <c r="T36" s="272">
        <v>0</v>
      </c>
      <c r="U36" s="276" t="s">
        <v>607</v>
      </c>
      <c r="V36" s="272">
        <v>0</v>
      </c>
      <c r="W36" s="272">
        <v>0</v>
      </c>
      <c r="X36" s="272">
        <v>0</v>
      </c>
      <c r="Y36" s="276" t="s">
        <v>607</v>
      </c>
      <c r="Z36" s="272">
        <v>0</v>
      </c>
      <c r="AA36" s="272">
        <v>0</v>
      </c>
      <c r="AB36" s="272">
        <v>0</v>
      </c>
      <c r="AC36" s="272">
        <f t="shared" si="0"/>
        <v>0</v>
      </c>
    </row>
    <row r="37" spans="1:29" ht="31.5" x14ac:dyDescent="0.25">
      <c r="A37" s="273" t="s">
        <v>167</v>
      </c>
      <c r="B37" s="277" t="s">
        <v>606</v>
      </c>
      <c r="C37" s="272"/>
      <c r="D37" s="272"/>
      <c r="E37" s="272"/>
      <c r="F37" s="272"/>
      <c r="G37" s="272">
        <v>0</v>
      </c>
      <c r="H37" s="272" t="s">
        <v>565</v>
      </c>
      <c r="I37" s="272"/>
      <c r="J37" s="272">
        <v>0</v>
      </c>
      <c r="K37" s="272"/>
      <c r="L37" s="272">
        <v>0</v>
      </c>
      <c r="M37" s="276" t="s">
        <v>607</v>
      </c>
      <c r="N37" s="272">
        <v>0</v>
      </c>
      <c r="O37" s="272">
        <v>0</v>
      </c>
      <c r="P37" s="272">
        <v>0</v>
      </c>
      <c r="Q37" s="276" t="s">
        <v>607</v>
      </c>
      <c r="R37" s="272">
        <v>0</v>
      </c>
      <c r="S37" s="272">
        <v>0</v>
      </c>
      <c r="T37" s="272">
        <v>0</v>
      </c>
      <c r="U37" s="276" t="s">
        <v>607</v>
      </c>
      <c r="V37" s="272">
        <v>0</v>
      </c>
      <c r="W37" s="272">
        <v>0</v>
      </c>
      <c r="X37" s="272">
        <v>0</v>
      </c>
      <c r="Y37" s="276" t="s">
        <v>607</v>
      </c>
      <c r="Z37" s="272">
        <v>0</v>
      </c>
      <c r="AA37" s="272">
        <v>0</v>
      </c>
      <c r="AB37" s="272">
        <v>0</v>
      </c>
      <c r="AC37" s="272">
        <f t="shared" si="0"/>
        <v>0</v>
      </c>
    </row>
    <row r="38" spans="1:29" x14ac:dyDescent="0.25">
      <c r="A38" s="273" t="s">
        <v>166</v>
      </c>
      <c r="B38" s="277" t="s">
        <v>157</v>
      </c>
      <c r="C38" s="272"/>
      <c r="D38" s="272"/>
      <c r="E38" s="272"/>
      <c r="F38" s="272"/>
      <c r="G38" s="272">
        <v>0</v>
      </c>
      <c r="H38" s="272" t="s">
        <v>565</v>
      </c>
      <c r="I38" s="272"/>
      <c r="J38" s="272">
        <v>0</v>
      </c>
      <c r="K38" s="272"/>
      <c r="L38" s="272">
        <v>0</v>
      </c>
      <c r="M38" s="276" t="s">
        <v>607</v>
      </c>
      <c r="N38" s="272">
        <v>0</v>
      </c>
      <c r="O38" s="272">
        <v>0</v>
      </c>
      <c r="P38" s="272">
        <v>0</v>
      </c>
      <c r="Q38" s="276" t="s">
        <v>607</v>
      </c>
      <c r="R38" s="272">
        <v>0</v>
      </c>
      <c r="S38" s="272">
        <v>0</v>
      </c>
      <c r="T38" s="272">
        <v>0</v>
      </c>
      <c r="U38" s="276" t="s">
        <v>607</v>
      </c>
      <c r="V38" s="272">
        <v>0</v>
      </c>
      <c r="W38" s="272">
        <v>0</v>
      </c>
      <c r="X38" s="272">
        <v>0</v>
      </c>
      <c r="Y38" s="276" t="s">
        <v>607</v>
      </c>
      <c r="Z38" s="272">
        <v>0</v>
      </c>
      <c r="AA38" s="272">
        <v>0</v>
      </c>
      <c r="AB38" s="272">
        <v>0</v>
      </c>
      <c r="AC38" s="272">
        <f t="shared" si="0"/>
        <v>0</v>
      </c>
    </row>
    <row r="39" spans="1:29" x14ac:dyDescent="0.25">
      <c r="A39" s="273" t="s">
        <v>165</v>
      </c>
      <c r="B39" s="274" t="s">
        <v>608</v>
      </c>
      <c r="C39" s="272"/>
      <c r="D39" s="272"/>
      <c r="E39" s="272"/>
      <c r="F39" s="272"/>
      <c r="G39" s="272">
        <v>0</v>
      </c>
      <c r="H39" s="272" t="s">
        <v>565</v>
      </c>
      <c r="I39" s="272"/>
      <c r="J39" s="272">
        <v>0</v>
      </c>
      <c r="K39" s="272"/>
      <c r="L39" s="272">
        <v>0</v>
      </c>
      <c r="M39" s="276" t="s">
        <v>607</v>
      </c>
      <c r="N39" s="272">
        <v>0</v>
      </c>
      <c r="O39" s="272">
        <v>0</v>
      </c>
      <c r="P39" s="272">
        <v>0</v>
      </c>
      <c r="Q39" s="276" t="s">
        <v>607</v>
      </c>
      <c r="R39" s="272">
        <v>0</v>
      </c>
      <c r="S39" s="272">
        <v>0</v>
      </c>
      <c r="T39" s="272">
        <v>0</v>
      </c>
      <c r="U39" s="276" t="s">
        <v>607</v>
      </c>
      <c r="V39" s="272">
        <v>0</v>
      </c>
      <c r="W39" s="272">
        <v>0</v>
      </c>
      <c r="X39" s="272">
        <v>0</v>
      </c>
      <c r="Y39" s="276" t="s">
        <v>607</v>
      </c>
      <c r="Z39" s="272">
        <v>0</v>
      </c>
      <c r="AA39" s="272">
        <v>0</v>
      </c>
      <c r="AB39" s="272">
        <v>0</v>
      </c>
      <c r="AC39" s="272">
        <f t="shared" si="0"/>
        <v>0</v>
      </c>
    </row>
    <row r="40" spans="1:29" x14ac:dyDescent="0.25">
      <c r="A40" s="273" t="s">
        <v>164</v>
      </c>
      <c r="B40" s="274" t="s">
        <v>610</v>
      </c>
      <c r="C40" s="272"/>
      <c r="D40" s="272"/>
      <c r="E40" s="272"/>
      <c r="F40" s="272"/>
      <c r="G40" s="272">
        <v>0</v>
      </c>
      <c r="H40" s="272" t="s">
        <v>565</v>
      </c>
      <c r="I40" s="272"/>
      <c r="J40" s="272">
        <v>0</v>
      </c>
      <c r="K40" s="272"/>
      <c r="L40" s="272">
        <v>0</v>
      </c>
      <c r="M40" s="276" t="s">
        <v>607</v>
      </c>
      <c r="N40" s="272">
        <v>0</v>
      </c>
      <c r="O40" s="272">
        <v>0</v>
      </c>
      <c r="P40" s="272">
        <v>0</v>
      </c>
      <c r="Q40" s="276" t="s">
        <v>607</v>
      </c>
      <c r="R40" s="272">
        <v>0</v>
      </c>
      <c r="S40" s="272">
        <v>0</v>
      </c>
      <c r="T40" s="272">
        <v>0</v>
      </c>
      <c r="U40" s="276" t="s">
        <v>607</v>
      </c>
      <c r="V40" s="272">
        <v>0</v>
      </c>
      <c r="W40" s="272">
        <v>0</v>
      </c>
      <c r="X40" s="272">
        <v>0</v>
      </c>
      <c r="Y40" s="276" t="s">
        <v>607</v>
      </c>
      <c r="Z40" s="272">
        <v>0</v>
      </c>
      <c r="AA40" s="272">
        <v>0</v>
      </c>
      <c r="AB40" s="272">
        <v>0</v>
      </c>
      <c r="AC40" s="272">
        <f t="shared" si="0"/>
        <v>0</v>
      </c>
    </row>
    <row r="41" spans="1:29" x14ac:dyDescent="0.25">
      <c r="A41" s="273" t="s">
        <v>163</v>
      </c>
      <c r="B41" s="274" t="s">
        <v>611</v>
      </c>
      <c r="C41" s="272"/>
      <c r="D41" s="272"/>
      <c r="E41" s="272"/>
      <c r="F41" s="272"/>
      <c r="G41" s="272">
        <v>0</v>
      </c>
      <c r="H41" s="272" t="s">
        <v>565</v>
      </c>
      <c r="I41" s="272"/>
      <c r="J41" s="272">
        <v>0</v>
      </c>
      <c r="K41" s="272"/>
      <c r="L41" s="272">
        <v>0</v>
      </c>
      <c r="M41" s="276" t="s">
        <v>607</v>
      </c>
      <c r="N41" s="272">
        <v>0</v>
      </c>
      <c r="O41" s="272">
        <v>0</v>
      </c>
      <c r="P41" s="272">
        <v>0</v>
      </c>
      <c r="Q41" s="276" t="s">
        <v>607</v>
      </c>
      <c r="R41" s="272">
        <v>0</v>
      </c>
      <c r="S41" s="272">
        <v>0</v>
      </c>
      <c r="T41" s="272">
        <v>0</v>
      </c>
      <c r="U41" s="276" t="s">
        <v>607</v>
      </c>
      <c r="V41" s="272">
        <v>0</v>
      </c>
      <c r="W41" s="272">
        <v>0</v>
      </c>
      <c r="X41" s="272">
        <v>0</v>
      </c>
      <c r="Y41" s="276" t="s">
        <v>607</v>
      </c>
      <c r="Z41" s="272">
        <v>0</v>
      </c>
      <c r="AA41" s="272">
        <v>0</v>
      </c>
      <c r="AB41" s="272">
        <v>0</v>
      </c>
      <c r="AC41" s="272">
        <f t="shared" si="0"/>
        <v>0</v>
      </c>
    </row>
    <row r="42" spans="1:29" x14ac:dyDescent="0.25">
      <c r="A42" s="273" t="s">
        <v>162</v>
      </c>
      <c r="B42" s="274" t="s">
        <v>612</v>
      </c>
      <c r="C42" s="272"/>
      <c r="D42" s="272"/>
      <c r="E42" s="272"/>
      <c r="F42" s="272"/>
      <c r="G42" s="272">
        <v>0</v>
      </c>
      <c r="H42" s="272" t="s">
        <v>565</v>
      </c>
      <c r="I42" s="272"/>
      <c r="J42" s="272">
        <v>0</v>
      </c>
      <c r="K42" s="272"/>
      <c r="L42" s="272">
        <v>0</v>
      </c>
      <c r="M42" s="276" t="s">
        <v>607</v>
      </c>
      <c r="N42" s="272">
        <v>0</v>
      </c>
      <c r="O42" s="272">
        <v>0</v>
      </c>
      <c r="P42" s="272">
        <v>0</v>
      </c>
      <c r="Q42" s="276" t="s">
        <v>607</v>
      </c>
      <c r="R42" s="272">
        <v>0</v>
      </c>
      <c r="S42" s="272">
        <v>0</v>
      </c>
      <c r="T42" s="272">
        <v>0</v>
      </c>
      <c r="U42" s="276" t="s">
        <v>607</v>
      </c>
      <c r="V42" s="272">
        <v>0</v>
      </c>
      <c r="W42" s="272">
        <v>0</v>
      </c>
      <c r="X42" s="272">
        <v>0</v>
      </c>
      <c r="Y42" s="276" t="s">
        <v>607</v>
      </c>
      <c r="Z42" s="272">
        <v>0</v>
      </c>
      <c r="AA42" s="272">
        <v>0</v>
      </c>
      <c r="AB42" s="272">
        <v>0</v>
      </c>
      <c r="AC42" s="272">
        <f t="shared" si="0"/>
        <v>0</v>
      </c>
    </row>
    <row r="43" spans="1:29" x14ac:dyDescent="0.25">
      <c r="A43" s="273" t="s">
        <v>584</v>
      </c>
      <c r="B43" s="274" t="s">
        <v>613</v>
      </c>
      <c r="C43" s="272"/>
      <c r="D43" s="272"/>
      <c r="E43" s="272"/>
      <c r="F43" s="272"/>
      <c r="G43" s="272">
        <v>0</v>
      </c>
      <c r="H43" s="272" t="s">
        <v>565</v>
      </c>
      <c r="I43" s="272"/>
      <c r="J43" s="272">
        <v>0</v>
      </c>
      <c r="K43" s="272"/>
      <c r="L43" s="272">
        <v>0</v>
      </c>
      <c r="M43" s="276" t="s">
        <v>607</v>
      </c>
      <c r="N43" s="272">
        <v>0</v>
      </c>
      <c r="O43" s="272">
        <v>0</v>
      </c>
      <c r="P43" s="272">
        <v>0</v>
      </c>
      <c r="Q43" s="276" t="s">
        <v>607</v>
      </c>
      <c r="R43" s="272">
        <v>0</v>
      </c>
      <c r="S43" s="272">
        <v>0</v>
      </c>
      <c r="T43" s="272">
        <v>0</v>
      </c>
      <c r="U43" s="276" t="s">
        <v>607</v>
      </c>
      <c r="V43" s="272">
        <v>0</v>
      </c>
      <c r="W43" s="272">
        <v>0</v>
      </c>
      <c r="X43" s="272">
        <v>0</v>
      </c>
      <c r="Y43" s="276" t="s">
        <v>607</v>
      </c>
      <c r="Z43" s="272">
        <v>0</v>
      </c>
      <c r="AA43" s="272">
        <v>0</v>
      </c>
      <c r="AB43" s="272">
        <v>0</v>
      </c>
      <c r="AC43" s="272">
        <f t="shared" si="0"/>
        <v>0</v>
      </c>
    </row>
    <row r="44" spans="1:29" x14ac:dyDescent="0.25">
      <c r="A44" s="273" t="s">
        <v>585</v>
      </c>
      <c r="B44" s="274" t="s">
        <v>614</v>
      </c>
      <c r="C44" s="272"/>
      <c r="D44" s="272"/>
      <c r="E44" s="272"/>
      <c r="F44" s="272"/>
      <c r="G44" s="272">
        <v>0</v>
      </c>
      <c r="H44" s="272" t="s">
        <v>565</v>
      </c>
      <c r="I44" s="272"/>
      <c r="J44" s="272">
        <v>0</v>
      </c>
      <c r="K44" s="272"/>
      <c r="L44" s="272">
        <v>0</v>
      </c>
      <c r="M44" s="276" t="s">
        <v>607</v>
      </c>
      <c r="N44" s="272">
        <v>0</v>
      </c>
      <c r="O44" s="272">
        <v>0</v>
      </c>
      <c r="P44" s="272">
        <v>0</v>
      </c>
      <c r="Q44" s="276" t="s">
        <v>607</v>
      </c>
      <c r="R44" s="272">
        <v>0</v>
      </c>
      <c r="S44" s="272">
        <v>0</v>
      </c>
      <c r="T44" s="272">
        <v>0</v>
      </c>
      <c r="U44" s="276" t="s">
        <v>607</v>
      </c>
      <c r="V44" s="272">
        <v>0</v>
      </c>
      <c r="W44" s="272">
        <v>0</v>
      </c>
      <c r="X44" s="272">
        <v>0</v>
      </c>
      <c r="Y44" s="276" t="s">
        <v>607</v>
      </c>
      <c r="Z44" s="272">
        <v>0</v>
      </c>
      <c r="AA44" s="272">
        <v>0</v>
      </c>
      <c r="AB44" s="272">
        <v>0</v>
      </c>
      <c r="AC44" s="272">
        <f t="shared" si="0"/>
        <v>0</v>
      </c>
    </row>
    <row r="45" spans="1:29" x14ac:dyDescent="0.25">
      <c r="A45" s="273" t="s">
        <v>586</v>
      </c>
      <c r="B45" s="274" t="s">
        <v>615</v>
      </c>
      <c r="C45" s="272"/>
      <c r="D45" s="272"/>
      <c r="E45" s="272"/>
      <c r="F45" s="272"/>
      <c r="G45" s="272">
        <v>0</v>
      </c>
      <c r="H45" s="272" t="s">
        <v>565</v>
      </c>
      <c r="I45" s="272"/>
      <c r="J45" s="272">
        <v>0</v>
      </c>
      <c r="K45" s="272"/>
      <c r="L45" s="272">
        <v>0</v>
      </c>
      <c r="M45" s="276" t="s">
        <v>607</v>
      </c>
      <c r="N45" s="272">
        <v>0</v>
      </c>
      <c r="O45" s="272">
        <v>0</v>
      </c>
      <c r="P45" s="272">
        <v>0</v>
      </c>
      <c r="Q45" s="276" t="s">
        <v>607</v>
      </c>
      <c r="R45" s="272">
        <v>0</v>
      </c>
      <c r="S45" s="272">
        <v>0</v>
      </c>
      <c r="T45" s="272">
        <v>0</v>
      </c>
      <c r="U45" s="276" t="s">
        <v>607</v>
      </c>
      <c r="V45" s="272">
        <v>0</v>
      </c>
      <c r="W45" s="272">
        <v>0</v>
      </c>
      <c r="X45" s="272">
        <v>0</v>
      </c>
      <c r="Y45" s="276" t="s">
        <v>607</v>
      </c>
      <c r="Z45" s="272">
        <v>0</v>
      </c>
      <c r="AA45" s="272">
        <v>0</v>
      </c>
      <c r="AB45" s="272">
        <v>0</v>
      </c>
      <c r="AC45" s="272">
        <f t="shared" si="0"/>
        <v>0</v>
      </c>
    </row>
    <row r="46" spans="1:29" x14ac:dyDescent="0.25">
      <c r="A46" s="273" t="s">
        <v>587</v>
      </c>
      <c r="B46" s="274" t="s">
        <v>616</v>
      </c>
      <c r="C46" s="272"/>
      <c r="D46" s="272"/>
      <c r="E46" s="272"/>
      <c r="F46" s="272"/>
      <c r="G46" s="272">
        <v>0</v>
      </c>
      <c r="H46" s="272" t="s">
        <v>565</v>
      </c>
      <c r="I46" s="272"/>
      <c r="J46" s="272">
        <v>0</v>
      </c>
      <c r="K46" s="272"/>
      <c r="L46" s="272">
        <v>0</v>
      </c>
      <c r="M46" s="276" t="s">
        <v>607</v>
      </c>
      <c r="N46" s="272">
        <v>0</v>
      </c>
      <c r="O46" s="272">
        <v>0</v>
      </c>
      <c r="P46" s="272">
        <v>0</v>
      </c>
      <c r="Q46" s="276" t="s">
        <v>607</v>
      </c>
      <c r="R46" s="272">
        <v>0</v>
      </c>
      <c r="S46" s="272">
        <v>0</v>
      </c>
      <c r="T46" s="272">
        <v>0</v>
      </c>
      <c r="U46" s="276" t="s">
        <v>607</v>
      </c>
      <c r="V46" s="272">
        <v>0</v>
      </c>
      <c r="W46" s="272">
        <v>0</v>
      </c>
      <c r="X46" s="272">
        <v>0</v>
      </c>
      <c r="Y46" s="276" t="s">
        <v>607</v>
      </c>
      <c r="Z46" s="272">
        <v>0</v>
      </c>
      <c r="AA46" s="272">
        <v>0</v>
      </c>
      <c r="AB46" s="272">
        <v>0</v>
      </c>
      <c r="AC46" s="272">
        <f t="shared" si="0"/>
        <v>0</v>
      </c>
    </row>
    <row r="47" spans="1:29" s="265" customFormat="1" x14ac:dyDescent="0.25">
      <c r="A47" s="270" t="s">
        <v>62</v>
      </c>
      <c r="B47" s="271" t="s">
        <v>161</v>
      </c>
      <c r="C47" s="272"/>
      <c r="D47" s="272"/>
      <c r="E47" s="272"/>
      <c r="F47" s="272"/>
      <c r="G47" s="272"/>
      <c r="H47" s="272"/>
      <c r="I47" s="272"/>
      <c r="J47" s="272"/>
      <c r="K47" s="272"/>
      <c r="L47" s="272"/>
      <c r="M47" s="272"/>
      <c r="N47" s="272">
        <v>0</v>
      </c>
      <c r="O47" s="272"/>
      <c r="P47" s="272"/>
      <c r="Q47" s="272"/>
      <c r="R47" s="272">
        <v>0</v>
      </c>
      <c r="S47" s="272"/>
      <c r="T47" s="272"/>
      <c r="U47" s="272"/>
      <c r="V47" s="272">
        <v>0</v>
      </c>
      <c r="W47" s="276"/>
      <c r="X47" s="272">
        <v>0</v>
      </c>
      <c r="Y47" s="272"/>
      <c r="Z47" s="272">
        <v>0</v>
      </c>
      <c r="AA47" s="272"/>
      <c r="AB47" s="272">
        <v>0</v>
      </c>
      <c r="AC47" s="272">
        <f t="shared" si="0"/>
        <v>0</v>
      </c>
    </row>
    <row r="48" spans="1:29" x14ac:dyDescent="0.25">
      <c r="A48" s="273" t="s">
        <v>160</v>
      </c>
      <c r="B48" s="274" t="s">
        <v>609</v>
      </c>
      <c r="C48" s="272"/>
      <c r="D48" s="272"/>
      <c r="E48" s="272"/>
      <c r="F48" s="272"/>
      <c r="G48" s="272">
        <v>0</v>
      </c>
      <c r="H48" s="272" t="s">
        <v>565</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f t="shared" si="0"/>
        <v>0</v>
      </c>
    </row>
    <row r="49" spans="1:29" ht="31.5" x14ac:dyDescent="0.25">
      <c r="A49" s="273" t="s">
        <v>159</v>
      </c>
      <c r="B49" s="277" t="s">
        <v>606</v>
      </c>
      <c r="C49" s="272"/>
      <c r="D49" s="272"/>
      <c r="E49" s="272"/>
      <c r="F49" s="272"/>
      <c r="G49" s="272">
        <v>0</v>
      </c>
      <c r="H49" s="272" t="s">
        <v>565</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f t="shared" si="0"/>
        <v>0</v>
      </c>
    </row>
    <row r="50" spans="1:29" x14ac:dyDescent="0.25">
      <c r="A50" s="273" t="s">
        <v>158</v>
      </c>
      <c r="B50" s="277" t="s">
        <v>157</v>
      </c>
      <c r="C50" s="272"/>
      <c r="D50" s="272"/>
      <c r="E50" s="272"/>
      <c r="F50" s="272"/>
      <c r="G50" s="272">
        <v>0</v>
      </c>
      <c r="H50" s="272" t="s">
        <v>565</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f t="shared" si="0"/>
        <v>0</v>
      </c>
    </row>
    <row r="51" spans="1:29" ht="35.25" customHeight="1" x14ac:dyDescent="0.25">
      <c r="A51" s="273" t="s">
        <v>156</v>
      </c>
      <c r="B51" s="274" t="s">
        <v>155</v>
      </c>
      <c r="C51" s="272"/>
      <c r="D51" s="272"/>
      <c r="E51" s="272"/>
      <c r="F51" s="272"/>
      <c r="G51" s="272">
        <v>0</v>
      </c>
      <c r="H51" s="272" t="s">
        <v>565</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f t="shared" si="0"/>
        <v>0</v>
      </c>
    </row>
    <row r="52" spans="1:29" ht="31.5" x14ac:dyDescent="0.25">
      <c r="A52" s="273" t="s">
        <v>154</v>
      </c>
      <c r="B52" s="274" t="s">
        <v>153</v>
      </c>
      <c r="C52" s="272"/>
      <c r="D52" s="272"/>
      <c r="E52" s="272"/>
      <c r="F52" s="272"/>
      <c r="G52" s="272">
        <v>0</v>
      </c>
      <c r="H52" s="272" t="s">
        <v>565</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f t="shared" si="0"/>
        <v>0</v>
      </c>
    </row>
    <row r="53" spans="1:29" x14ac:dyDescent="0.25">
      <c r="A53" s="273" t="s">
        <v>152</v>
      </c>
      <c r="B53" s="274" t="s">
        <v>151</v>
      </c>
      <c r="C53" s="272"/>
      <c r="D53" s="272"/>
      <c r="E53" s="272"/>
      <c r="F53" s="272"/>
      <c r="G53" s="272">
        <v>0</v>
      </c>
      <c r="H53" s="272" t="s">
        <v>565</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f t="shared" si="0"/>
        <v>0</v>
      </c>
    </row>
    <row r="54" spans="1:29" x14ac:dyDescent="0.25">
      <c r="A54" s="273" t="s">
        <v>150</v>
      </c>
      <c r="B54" s="274" t="s">
        <v>610</v>
      </c>
      <c r="C54" s="272"/>
      <c r="D54" s="272"/>
      <c r="E54" s="272"/>
      <c r="F54" s="272"/>
      <c r="G54" s="272">
        <v>0</v>
      </c>
      <c r="H54" s="272" t="s">
        <v>565</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f t="shared" si="0"/>
        <v>0</v>
      </c>
    </row>
    <row r="55" spans="1:29" x14ac:dyDescent="0.25">
      <c r="A55" s="273" t="s">
        <v>588</v>
      </c>
      <c r="B55" s="274" t="s">
        <v>611</v>
      </c>
      <c r="C55" s="272"/>
      <c r="D55" s="272"/>
      <c r="E55" s="272"/>
      <c r="F55" s="272"/>
      <c r="G55" s="272">
        <v>0</v>
      </c>
      <c r="H55" s="272" t="s">
        <v>565</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f t="shared" si="0"/>
        <v>0</v>
      </c>
    </row>
    <row r="56" spans="1:29" x14ac:dyDescent="0.25">
      <c r="A56" s="273" t="s">
        <v>589</v>
      </c>
      <c r="B56" s="274" t="s">
        <v>612</v>
      </c>
      <c r="C56" s="272"/>
      <c r="D56" s="272"/>
      <c r="E56" s="272"/>
      <c r="F56" s="272"/>
      <c r="G56" s="272">
        <v>0</v>
      </c>
      <c r="H56" s="272" t="s">
        <v>565</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f t="shared" si="0"/>
        <v>0</v>
      </c>
    </row>
    <row r="57" spans="1:29" x14ac:dyDescent="0.25">
      <c r="A57" s="273" t="s">
        <v>590</v>
      </c>
      <c r="B57" s="274" t="s">
        <v>613</v>
      </c>
      <c r="C57" s="272"/>
      <c r="D57" s="272"/>
      <c r="E57" s="272"/>
      <c r="F57" s="272"/>
      <c r="G57" s="272">
        <v>0</v>
      </c>
      <c r="H57" s="272" t="s">
        <v>565</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f t="shared" si="0"/>
        <v>0</v>
      </c>
    </row>
    <row r="58" spans="1:29" ht="36.75" customHeight="1" x14ac:dyDescent="0.25">
      <c r="A58" s="273" t="s">
        <v>591</v>
      </c>
      <c r="B58" s="274" t="s">
        <v>614</v>
      </c>
      <c r="C58" s="272"/>
      <c r="D58" s="272"/>
      <c r="E58" s="272"/>
      <c r="F58" s="272"/>
      <c r="G58" s="272">
        <v>0</v>
      </c>
      <c r="H58" s="272" t="s">
        <v>565</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f t="shared" si="0"/>
        <v>0</v>
      </c>
    </row>
    <row r="59" spans="1:29" x14ac:dyDescent="0.25">
      <c r="A59" s="273" t="s">
        <v>592</v>
      </c>
      <c r="B59" s="274" t="s">
        <v>615</v>
      </c>
      <c r="C59" s="272"/>
      <c r="D59" s="272"/>
      <c r="E59" s="272"/>
      <c r="F59" s="272"/>
      <c r="G59" s="272">
        <v>0</v>
      </c>
      <c r="H59" s="272" t="s">
        <v>565</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f t="shared" si="0"/>
        <v>0</v>
      </c>
    </row>
    <row r="60" spans="1:29" x14ac:dyDescent="0.25">
      <c r="A60" s="273" t="s">
        <v>593</v>
      </c>
      <c r="B60" s="274" t="s">
        <v>616</v>
      </c>
      <c r="C60" s="272"/>
      <c r="D60" s="272"/>
      <c r="E60" s="272"/>
      <c r="F60" s="272"/>
      <c r="G60" s="272">
        <v>0</v>
      </c>
      <c r="H60" s="272" t="s">
        <v>565</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f t="shared" si="0"/>
        <v>0</v>
      </c>
    </row>
    <row r="61" spans="1:29" s="265" customFormat="1" ht="31.5" x14ac:dyDescent="0.25">
      <c r="A61" s="270" t="s">
        <v>60</v>
      </c>
      <c r="B61" s="271" t="s">
        <v>149</v>
      </c>
      <c r="C61" s="272"/>
      <c r="D61" s="272"/>
      <c r="E61" s="272"/>
      <c r="F61" s="272"/>
      <c r="G61" s="272"/>
      <c r="H61" s="272"/>
      <c r="I61" s="272"/>
      <c r="J61" s="272"/>
      <c r="K61" s="272"/>
      <c r="L61" s="272"/>
      <c r="M61" s="272"/>
      <c r="N61" s="272">
        <v>0</v>
      </c>
      <c r="O61" s="272"/>
      <c r="P61" s="272"/>
      <c r="Q61" s="272"/>
      <c r="R61" s="272">
        <v>0</v>
      </c>
      <c r="S61" s="272"/>
      <c r="T61" s="272"/>
      <c r="U61" s="272"/>
      <c r="V61" s="272">
        <v>0</v>
      </c>
      <c r="W61" s="272"/>
      <c r="X61" s="272">
        <v>0</v>
      </c>
      <c r="Y61" s="272"/>
      <c r="Z61" s="272">
        <v>0</v>
      </c>
      <c r="AA61" s="272"/>
      <c r="AB61" s="272">
        <v>0</v>
      </c>
      <c r="AC61" s="272">
        <f t="shared" si="0"/>
        <v>0</v>
      </c>
    </row>
    <row r="62" spans="1:29" x14ac:dyDescent="0.25">
      <c r="A62" s="273" t="s">
        <v>148</v>
      </c>
      <c r="B62" s="274" t="s">
        <v>147</v>
      </c>
      <c r="C62" s="272" t="s">
        <v>565</v>
      </c>
      <c r="D62" s="272">
        <f>D30</f>
        <v>2.7594416666666666</v>
      </c>
      <c r="E62" s="272"/>
      <c r="F62" s="272"/>
      <c r="G62" s="272">
        <v>0</v>
      </c>
      <c r="H62" s="272" t="s">
        <v>565</v>
      </c>
      <c r="I62" s="272"/>
      <c r="J62" s="272">
        <v>0</v>
      </c>
      <c r="K62" s="272"/>
      <c r="L62" s="272">
        <v>0</v>
      </c>
      <c r="M62" s="272"/>
      <c r="N62" s="272">
        <v>0</v>
      </c>
      <c r="O62" s="272"/>
      <c r="P62" s="272">
        <v>0</v>
      </c>
      <c r="Q62" s="272"/>
      <c r="R62" s="272">
        <v>0</v>
      </c>
      <c r="S62" s="272"/>
      <c r="T62" s="272">
        <v>0</v>
      </c>
      <c r="U62" s="272"/>
      <c r="V62" s="272">
        <v>0</v>
      </c>
      <c r="W62" s="272"/>
      <c r="X62" s="272">
        <v>0</v>
      </c>
      <c r="Y62" s="272"/>
      <c r="Z62" s="272">
        <f>Z30</f>
        <v>2.7594416666666666</v>
      </c>
      <c r="AA62" s="272"/>
      <c r="AB62" s="272">
        <v>0</v>
      </c>
      <c r="AC62" s="272">
        <f t="shared" si="0"/>
        <v>2.7594416666666666</v>
      </c>
    </row>
    <row r="63" spans="1:29" x14ac:dyDescent="0.25">
      <c r="A63" s="273" t="s">
        <v>146</v>
      </c>
      <c r="B63" s="277" t="s">
        <v>140</v>
      </c>
      <c r="C63" s="272"/>
      <c r="D63" s="272"/>
      <c r="E63" s="272"/>
      <c r="F63" s="272"/>
      <c r="G63" s="272">
        <v>0</v>
      </c>
      <c r="H63" s="272" t="s">
        <v>565</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f t="shared" si="0"/>
        <v>0</v>
      </c>
    </row>
    <row r="64" spans="1:29" x14ac:dyDescent="0.25">
      <c r="A64" s="273" t="s">
        <v>145</v>
      </c>
      <c r="B64" s="274" t="s">
        <v>139</v>
      </c>
      <c r="C64" s="272"/>
      <c r="D64" s="272"/>
      <c r="E64" s="272"/>
      <c r="F64" s="272"/>
      <c r="G64" s="272">
        <v>0</v>
      </c>
      <c r="H64" s="272" t="s">
        <v>565</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f t="shared" si="0"/>
        <v>0</v>
      </c>
    </row>
    <row r="65" spans="1:29" x14ac:dyDescent="0.25">
      <c r="A65" s="273" t="s">
        <v>144</v>
      </c>
      <c r="B65" s="277" t="s">
        <v>138</v>
      </c>
      <c r="C65" s="272"/>
      <c r="D65" s="272"/>
      <c r="E65" s="272"/>
      <c r="F65" s="272"/>
      <c r="G65" s="272">
        <v>0</v>
      </c>
      <c r="H65" s="272" t="s">
        <v>565</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f t="shared" si="0"/>
        <v>0</v>
      </c>
    </row>
    <row r="66" spans="1:29" ht="54" customHeight="1" x14ac:dyDescent="0.25">
      <c r="A66" s="273" t="s">
        <v>143</v>
      </c>
      <c r="B66" s="277" t="s">
        <v>137</v>
      </c>
      <c r="C66" s="272"/>
      <c r="D66" s="272"/>
      <c r="E66" s="272"/>
      <c r="F66" s="272"/>
      <c r="G66" s="272">
        <v>0</v>
      </c>
      <c r="H66" s="272" t="s">
        <v>565</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f t="shared" si="0"/>
        <v>0</v>
      </c>
    </row>
    <row r="67" spans="1:29" x14ac:dyDescent="0.25">
      <c r="A67" s="273" t="s">
        <v>142</v>
      </c>
      <c r="B67" s="277" t="s">
        <v>617</v>
      </c>
      <c r="C67" s="272"/>
      <c r="D67" s="272"/>
      <c r="E67" s="272"/>
      <c r="F67" s="272"/>
      <c r="G67" s="272">
        <v>0</v>
      </c>
      <c r="H67" s="272" t="s">
        <v>565</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f t="shared" si="0"/>
        <v>0</v>
      </c>
    </row>
    <row r="68" spans="1:29" ht="50.25" customHeight="1" x14ac:dyDescent="0.25">
      <c r="A68" s="273" t="s">
        <v>594</v>
      </c>
      <c r="B68" s="277" t="s">
        <v>618</v>
      </c>
      <c r="C68" s="272"/>
      <c r="D68" s="272"/>
      <c r="E68" s="272"/>
      <c r="F68" s="272"/>
      <c r="G68" s="272">
        <v>0</v>
      </c>
      <c r="H68" s="272" t="s">
        <v>565</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f t="shared" si="0"/>
        <v>0</v>
      </c>
    </row>
    <row r="69" spans="1:29" x14ac:dyDescent="0.25">
      <c r="A69" s="273" t="s">
        <v>595</v>
      </c>
      <c r="B69" s="277" t="s">
        <v>619</v>
      </c>
      <c r="C69" s="272"/>
      <c r="D69" s="272"/>
      <c r="E69" s="272"/>
      <c r="F69" s="272"/>
      <c r="G69" s="272">
        <v>0</v>
      </c>
      <c r="H69" s="272" t="s">
        <v>565</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f t="shared" si="0"/>
        <v>0</v>
      </c>
    </row>
    <row r="70" spans="1:29" ht="36.75" customHeight="1" x14ac:dyDescent="0.25">
      <c r="A70" s="273" t="s">
        <v>596</v>
      </c>
      <c r="B70" s="277" t="s">
        <v>620</v>
      </c>
      <c r="C70" s="272"/>
      <c r="D70" s="272"/>
      <c r="E70" s="272"/>
      <c r="F70" s="272"/>
      <c r="G70" s="272">
        <v>0</v>
      </c>
      <c r="H70" s="272" t="s">
        <v>565</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f t="shared" si="0"/>
        <v>0</v>
      </c>
    </row>
    <row r="71" spans="1:29" x14ac:dyDescent="0.25">
      <c r="A71" s="273" t="s">
        <v>597</v>
      </c>
      <c r="B71" s="277" t="s">
        <v>621</v>
      </c>
      <c r="C71" s="272"/>
      <c r="D71" s="272">
        <v>4</v>
      </c>
      <c r="E71" s="272"/>
      <c r="F71" s="272"/>
      <c r="G71" s="272">
        <v>0</v>
      </c>
      <c r="H71" s="272" t="s">
        <v>565</v>
      </c>
      <c r="I71" s="272"/>
      <c r="J71" s="272">
        <v>0</v>
      </c>
      <c r="K71" s="272"/>
      <c r="L71" s="272">
        <v>0</v>
      </c>
      <c r="M71" s="272"/>
      <c r="N71" s="272">
        <v>0</v>
      </c>
      <c r="O71" s="272"/>
      <c r="P71" s="272">
        <v>0</v>
      </c>
      <c r="Q71" s="272"/>
      <c r="R71" s="272">
        <v>0</v>
      </c>
      <c r="S71" s="272"/>
      <c r="T71" s="272">
        <v>0</v>
      </c>
      <c r="U71" s="272"/>
      <c r="V71" s="272">
        <v>3</v>
      </c>
      <c r="W71" s="272"/>
      <c r="X71" s="272">
        <v>0</v>
      </c>
      <c r="Y71" s="272"/>
      <c r="Z71" s="272">
        <v>1</v>
      </c>
      <c r="AA71" s="272"/>
      <c r="AB71" s="272">
        <v>0</v>
      </c>
      <c r="AC71" s="272">
        <f t="shared" si="0"/>
        <v>4</v>
      </c>
    </row>
    <row r="72" spans="1:29" ht="51" customHeight="1" x14ac:dyDescent="0.25">
      <c r="A72" s="273" t="s">
        <v>598</v>
      </c>
      <c r="B72" s="277" t="s">
        <v>622</v>
      </c>
      <c r="C72" s="272"/>
      <c r="D72" s="272"/>
      <c r="E72" s="272"/>
      <c r="F72" s="272"/>
      <c r="G72" s="272">
        <v>0</v>
      </c>
      <c r="H72" s="272" t="s">
        <v>565</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f t="shared" si="0"/>
        <v>0</v>
      </c>
    </row>
    <row r="73" spans="1:29" ht="32.25" customHeight="1" x14ac:dyDescent="0.25">
      <c r="A73" s="273" t="s">
        <v>599</v>
      </c>
      <c r="B73" s="277" t="s">
        <v>623</v>
      </c>
      <c r="C73" s="272"/>
      <c r="D73" s="272"/>
      <c r="E73" s="272"/>
      <c r="F73" s="272"/>
      <c r="G73" s="272">
        <v>0</v>
      </c>
      <c r="H73" s="272" t="s">
        <v>565</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f t="shared" si="0"/>
        <v>0</v>
      </c>
    </row>
    <row r="74" spans="1:29" s="265" customFormat="1" ht="51.75" customHeight="1" x14ac:dyDescent="0.25">
      <c r="A74" s="270" t="s">
        <v>59</v>
      </c>
      <c r="B74" s="278" t="s">
        <v>236</v>
      </c>
      <c r="C74" s="272"/>
      <c r="D74" s="272"/>
      <c r="E74" s="272"/>
      <c r="F74" s="272"/>
      <c r="G74" s="272">
        <v>0</v>
      </c>
      <c r="H74" s="272" t="s">
        <v>565</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f t="shared" si="0"/>
        <v>0</v>
      </c>
    </row>
    <row r="75" spans="1:29" s="265" customFormat="1" ht="21.75" customHeight="1" x14ac:dyDescent="0.25">
      <c r="A75" s="270" t="s">
        <v>57</v>
      </c>
      <c r="B75" s="271" t="s">
        <v>141</v>
      </c>
      <c r="C75" s="272"/>
      <c r="D75" s="272"/>
      <c r="E75" s="272"/>
      <c r="F75" s="272"/>
      <c r="G75" s="272"/>
      <c r="H75" s="272"/>
      <c r="I75" s="272"/>
      <c r="J75" s="272"/>
      <c r="K75" s="272"/>
      <c r="L75" s="272"/>
      <c r="M75" s="272"/>
      <c r="N75" s="272">
        <v>0</v>
      </c>
      <c r="O75" s="272"/>
      <c r="P75" s="272"/>
      <c r="Q75" s="272"/>
      <c r="R75" s="272">
        <v>0</v>
      </c>
      <c r="S75" s="272"/>
      <c r="T75" s="272"/>
      <c r="U75" s="272"/>
      <c r="V75" s="272">
        <v>0</v>
      </c>
      <c r="W75" s="272"/>
      <c r="X75" s="272">
        <v>0</v>
      </c>
      <c r="Y75" s="272"/>
      <c r="Z75" s="272">
        <v>0</v>
      </c>
      <c r="AA75" s="272"/>
      <c r="AB75" s="272">
        <v>0</v>
      </c>
      <c r="AC75" s="272">
        <f t="shared" si="0"/>
        <v>0</v>
      </c>
    </row>
    <row r="76" spans="1:29" ht="23.25" customHeight="1" x14ac:dyDescent="0.25">
      <c r="A76" s="273" t="s">
        <v>231</v>
      </c>
      <c r="B76" s="274" t="s">
        <v>609</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v>0</v>
      </c>
      <c r="AA76" s="280"/>
      <c r="AB76" s="272">
        <v>0</v>
      </c>
      <c r="AC76" s="272">
        <f t="shared" si="0"/>
        <v>0</v>
      </c>
    </row>
    <row r="77" spans="1:29" ht="18.75" customHeight="1" x14ac:dyDescent="0.25">
      <c r="A77" s="273" t="s">
        <v>232</v>
      </c>
      <c r="B77" s="277" t="s">
        <v>606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f t="shared" si="0"/>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f t="shared" si="0"/>
        <v>0</v>
      </c>
    </row>
    <row r="79" spans="1:29" x14ac:dyDescent="0.25">
      <c r="A79" s="273" t="s">
        <v>234</v>
      </c>
      <c r="B79" s="274" t="s">
        <v>624</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2">
        <v>0</v>
      </c>
      <c r="AC79" s="272">
        <f t="shared" si="0"/>
        <v>0</v>
      </c>
    </row>
    <row r="80" spans="1:29" x14ac:dyDescent="0.25">
      <c r="A80" s="273" t="s">
        <v>235</v>
      </c>
      <c r="B80" s="274" t="s">
        <v>610</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v>0</v>
      </c>
      <c r="AA80" s="280"/>
      <c r="AB80" s="272">
        <v>0</v>
      </c>
      <c r="AC80" s="272">
        <f t="shared" si="0"/>
        <v>0</v>
      </c>
    </row>
    <row r="81" spans="1:29" x14ac:dyDescent="0.25">
      <c r="A81" s="273" t="s">
        <v>600</v>
      </c>
      <c r="B81" s="274" t="s">
        <v>611</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v>0</v>
      </c>
      <c r="AA81" s="280"/>
      <c r="AB81" s="272">
        <v>0</v>
      </c>
      <c r="AC81" s="272">
        <f t="shared" si="0"/>
        <v>0</v>
      </c>
    </row>
    <row r="82" spans="1:29" x14ac:dyDescent="0.25">
      <c r="A82" s="273" t="s">
        <v>601</v>
      </c>
      <c r="B82" s="274" t="s">
        <v>612</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v>0</v>
      </c>
      <c r="AA82" s="280"/>
      <c r="AB82" s="272">
        <v>0</v>
      </c>
      <c r="AC82" s="272">
        <f t="shared" si="0"/>
        <v>0</v>
      </c>
    </row>
    <row r="83" spans="1:29" x14ac:dyDescent="0.25">
      <c r="A83" s="273" t="s">
        <v>602</v>
      </c>
      <c r="B83" s="274" t="s">
        <v>613</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v>0</v>
      </c>
      <c r="AA83" s="280"/>
      <c r="AB83" s="272">
        <v>0</v>
      </c>
      <c r="AC83" s="272">
        <f t="shared" si="0"/>
        <v>0</v>
      </c>
    </row>
    <row r="84" spans="1:29" x14ac:dyDescent="0.25">
      <c r="A84" s="273" t="s">
        <v>603</v>
      </c>
      <c r="B84" s="274" t="s">
        <v>614</v>
      </c>
      <c r="C84" s="279"/>
      <c r="D84" s="280"/>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v>0</v>
      </c>
      <c r="AA84" s="280"/>
      <c r="AB84" s="272">
        <v>0</v>
      </c>
      <c r="AC84" s="272">
        <f t="shared" si="0"/>
        <v>0</v>
      </c>
    </row>
    <row r="85" spans="1:29" x14ac:dyDescent="0.25">
      <c r="A85" s="273" t="s">
        <v>604</v>
      </c>
      <c r="B85" s="274" t="s">
        <v>615</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v>0</v>
      </c>
      <c r="AA85" s="280"/>
      <c r="AB85" s="272">
        <v>0</v>
      </c>
      <c r="AC85" s="272">
        <f t="shared" si="0"/>
        <v>0</v>
      </c>
    </row>
    <row r="86" spans="1:29" x14ac:dyDescent="0.25">
      <c r="A86" s="273" t="s">
        <v>605</v>
      </c>
      <c r="B86" s="274" t="s">
        <v>616</v>
      </c>
      <c r="C86" s="282"/>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v>0</v>
      </c>
      <c r="AA86" s="280"/>
      <c r="AB86" s="272">
        <v>0</v>
      </c>
      <c r="AC86" s="272">
        <f t="shared" si="0"/>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M_PK2000.07.01.01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6" t="str">
        <f>'1. паспорт местоположение'!A12:C12</f>
        <v>M_PK2000.07.01.01</v>
      </c>
      <c r="B12" s="296"/>
      <c r="C12" s="229"/>
      <c r="D12" s="229"/>
      <c r="E12" s="180"/>
      <c r="F12" s="180"/>
      <c r="G12" s="180"/>
      <c r="H12" s="180"/>
    </row>
    <row r="13" spans="1:8" x14ac:dyDescent="0.25">
      <c r="A13" s="290" t="s">
        <v>8</v>
      </c>
      <c r="B13" s="290"/>
      <c r="C13" s="31"/>
      <c r="D13" s="31"/>
      <c r="E13" s="181"/>
      <c r="F13" s="181"/>
      <c r="G13" s="181"/>
      <c r="H13" s="181"/>
    </row>
    <row r="14" spans="1:8" ht="18.75" x14ac:dyDescent="0.25">
      <c r="A14" s="11"/>
      <c r="B14" s="11"/>
      <c r="C14" s="230"/>
      <c r="D14" s="11"/>
      <c r="E14" s="11"/>
      <c r="F14" s="11"/>
      <c r="G14" s="11"/>
      <c r="H14" s="11"/>
    </row>
    <row r="15" spans="1:8" ht="50.25"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30"/>
      <c r="D15" s="229"/>
      <c r="E15" s="180"/>
      <c r="F15" s="180"/>
      <c r="G15" s="180"/>
      <c r="H15" s="180"/>
    </row>
    <row r="16" spans="1:8" x14ac:dyDescent="0.25">
      <c r="A16" s="290" t="s">
        <v>7</v>
      </c>
      <c r="B16" s="290"/>
      <c r="C16" s="230"/>
      <c r="D16" s="31"/>
      <c r="E16" s="181"/>
      <c r="F16" s="181"/>
      <c r="G16" s="181"/>
      <c r="H16" s="181"/>
    </row>
    <row r="17" spans="1:4" x14ac:dyDescent="0.25">
      <c r="B17" s="151"/>
      <c r="C17" s="231"/>
      <c r="D17" s="231"/>
    </row>
    <row r="18" spans="1:4" ht="33.75" customHeight="1" x14ac:dyDescent="0.25">
      <c r="A18" s="460" t="s">
        <v>533</v>
      </c>
      <c r="B18" s="461"/>
      <c r="C18" s="231"/>
      <c r="D18" s="231"/>
    </row>
    <row r="19" spans="1:4" x14ac:dyDescent="0.25">
      <c r="B19" s="45"/>
      <c r="C19" s="231"/>
      <c r="D19" s="231"/>
    </row>
    <row r="20" spans="1:4" ht="16.5" thickBot="1" x14ac:dyDescent="0.3">
      <c r="B20" s="152"/>
      <c r="C20" s="231"/>
      <c r="D20" s="231"/>
    </row>
    <row r="21" spans="1:4" ht="83.25" customHeight="1" thickBot="1" x14ac:dyDescent="0.3">
      <c r="A21" s="153" t="s">
        <v>402</v>
      </c>
      <c r="B21" s="224"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1"/>
      <c r="D21" s="231"/>
    </row>
    <row r="22" spans="1:4" ht="27.75" customHeight="1" thickBot="1" x14ac:dyDescent="0.3">
      <c r="A22" s="153" t="s">
        <v>403</v>
      </c>
      <c r="B22" s="224" t="s">
        <v>567</v>
      </c>
      <c r="C22" s="231"/>
      <c r="D22" s="231"/>
    </row>
    <row r="23" spans="1:4" ht="22.5" customHeight="1" thickBot="1" x14ac:dyDescent="0.3">
      <c r="A23" s="153" t="s">
        <v>368</v>
      </c>
      <c r="B23" s="225" t="s">
        <v>564</v>
      </c>
      <c r="C23" s="230"/>
      <c r="D23" s="232"/>
    </row>
    <row r="24" spans="1:4" ht="24.75" customHeight="1" thickBot="1" x14ac:dyDescent="0.3">
      <c r="A24" s="153" t="s">
        <v>404</v>
      </c>
      <c r="B24" s="225" t="s">
        <v>560</v>
      </c>
      <c r="C24" s="230"/>
      <c r="D24" s="232"/>
    </row>
    <row r="25" spans="1:4" ht="28.5" customHeight="1" thickBot="1" x14ac:dyDescent="0.3">
      <c r="A25" s="155" t="s">
        <v>405</v>
      </c>
      <c r="B25" s="224" t="s">
        <v>629</v>
      </c>
      <c r="C25" s="230"/>
      <c r="D25" s="232"/>
    </row>
    <row r="26" spans="1:4" ht="37.5" customHeight="1" thickBot="1" x14ac:dyDescent="0.3">
      <c r="A26" s="156" t="s">
        <v>406</v>
      </c>
      <c r="B26" s="226" t="str">
        <f>'3.3 паспорт описание'!C30</f>
        <v>Н</v>
      </c>
      <c r="C26" s="230"/>
      <c r="D26" s="232"/>
    </row>
    <row r="27" spans="1:4" ht="29.25" thickBot="1" x14ac:dyDescent="0.3">
      <c r="A27" s="163" t="s">
        <v>578</v>
      </c>
      <c r="B27" s="264">
        <v>3.3113299999999999</v>
      </c>
      <c r="C27" s="231"/>
      <c r="D27" s="232"/>
    </row>
    <row r="28" spans="1:4" ht="16.5" thickBot="1" x14ac:dyDescent="0.3">
      <c r="A28" s="158" t="s">
        <v>407</v>
      </c>
      <c r="B28" s="227" t="s">
        <v>568</v>
      </c>
      <c r="C28" s="231"/>
      <c r="D28" s="231"/>
    </row>
    <row r="29" spans="1:4" ht="29.25" thickBot="1" x14ac:dyDescent="0.3">
      <c r="A29" s="164" t="s">
        <v>408</v>
      </c>
      <c r="B29" s="264">
        <v>0</v>
      </c>
      <c r="C29" s="231"/>
      <c r="D29" s="231"/>
    </row>
    <row r="30" spans="1:4" ht="29.25" thickBot="1" x14ac:dyDescent="0.3">
      <c r="A30" s="164" t="s">
        <v>409</v>
      </c>
      <c r="B30" s="264">
        <v>0</v>
      </c>
      <c r="C30" s="231"/>
      <c r="D30" s="231"/>
    </row>
    <row r="31" spans="1:4" ht="16.5" thickBot="1" x14ac:dyDescent="0.3">
      <c r="A31" s="158" t="s">
        <v>410</v>
      </c>
      <c r="B31" s="227"/>
      <c r="C31" s="231"/>
      <c r="D31" s="231"/>
    </row>
    <row r="32" spans="1:4" ht="29.25" thickBot="1" x14ac:dyDescent="0.3">
      <c r="A32" s="164" t="s">
        <v>411</v>
      </c>
      <c r="B32" s="264">
        <v>0</v>
      </c>
    </row>
    <row r="33" spans="1:2" ht="16.5" thickBot="1" x14ac:dyDescent="0.3">
      <c r="A33" s="158" t="s">
        <v>412</v>
      </c>
      <c r="B33" s="220"/>
    </row>
    <row r="34" spans="1:2" ht="16.5" thickBot="1" x14ac:dyDescent="0.3">
      <c r="A34" s="158" t="s">
        <v>413</v>
      </c>
      <c r="B34" s="220"/>
    </row>
    <row r="35" spans="1:2" ht="16.5" thickBot="1" x14ac:dyDescent="0.3">
      <c r="A35" s="158" t="s">
        <v>414</v>
      </c>
      <c r="B35" s="220"/>
    </row>
    <row r="36" spans="1:2" ht="16.5" thickBot="1" x14ac:dyDescent="0.3">
      <c r="A36" s="158" t="s">
        <v>415</v>
      </c>
      <c r="B36" s="220"/>
    </row>
    <row r="37" spans="1:2" ht="29.25" thickBot="1" x14ac:dyDescent="0.3">
      <c r="A37" s="164" t="s">
        <v>416</v>
      </c>
      <c r="B37" s="264">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4">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4">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4">
        <v>0</v>
      </c>
    </row>
    <row r="53" spans="1:4" ht="16.5" thickBot="1" x14ac:dyDescent="0.3">
      <c r="A53" s="155" t="s">
        <v>423</v>
      </c>
      <c r="B53" s="264">
        <v>0</v>
      </c>
    </row>
    <row r="54" spans="1:4" ht="16.5" thickBot="1" x14ac:dyDescent="0.3">
      <c r="A54" s="155" t="s">
        <v>424</v>
      </c>
      <c r="B54" s="264">
        <v>0</v>
      </c>
    </row>
    <row r="55" spans="1:4" ht="16.5" thickBot="1" x14ac:dyDescent="0.3">
      <c r="A55" s="156" t="s">
        <v>425</v>
      </c>
      <c r="B55" s="264">
        <v>0</v>
      </c>
    </row>
    <row r="56" spans="1:4" ht="15.75" customHeight="1" thickBot="1" x14ac:dyDescent="0.3">
      <c r="A56" s="157" t="s">
        <v>426</v>
      </c>
      <c r="B56" s="159" t="s">
        <v>427</v>
      </c>
      <c r="C56" s="456"/>
      <c r="D56" s="219"/>
    </row>
    <row r="57" spans="1:4" ht="16.5" thickBot="1" x14ac:dyDescent="0.3">
      <c r="A57" s="161" t="s">
        <v>428</v>
      </c>
      <c r="B57" s="154" t="s">
        <v>577</v>
      </c>
      <c r="C57" s="456"/>
      <c r="D57" s="219"/>
    </row>
    <row r="58" spans="1:4" ht="23.25" customHeight="1" x14ac:dyDescent="0.25">
      <c r="A58" s="161" t="s">
        <v>429</v>
      </c>
      <c r="B58" s="161"/>
      <c r="C58" s="456"/>
      <c r="D58" s="219"/>
    </row>
    <row r="59" spans="1:4" x14ac:dyDescent="0.25">
      <c r="A59" s="161" t="s">
        <v>430</v>
      </c>
      <c r="B59" s="161"/>
      <c r="C59" s="456"/>
      <c r="D59" s="219"/>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2023-02-03T05:26:26Z</dcterms:modified>
</cp:coreProperties>
</file>